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75" i="1"/>
  <c r="J73"/>
</calcChain>
</file>

<file path=xl/sharedStrings.xml><?xml version="1.0" encoding="utf-8"?>
<sst xmlns="http://schemas.openxmlformats.org/spreadsheetml/2006/main" count="128" uniqueCount="106">
  <si>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</si>
  <si>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</si>
  <si>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</si>
  <si>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</si>
  <si>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</si>
  <si>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</si>
  <si>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</si>
  <si>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</si>
  <si>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</si>
  <si>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</si>
  <si>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</si>
  <si>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</si>
  <si>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</si>
  <si>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</si>
  <si>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</si>
  <si>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</si>
  <si>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</si>
  <si>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</si>
  <si>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</si>
  <si>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</si>
  <si>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</si>
  <si>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</si>
  <si>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</si>
  <si>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</si>
  <si>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</si>
  <si>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</si>
  <si>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</si>
  <si>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</si>
  <si>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</si>
  <si>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</si>
  <si>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</si>
  <si>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</si>
  <si>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</si>
  <si>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</si>
  <si>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</si>
  <si>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</si>
  <si>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</si>
  <si>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</si>
  <si>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</si>
  <si>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</si>
  <si>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</si>
  <si>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</si>
  <si>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</si>
  <si>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</si>
  <si>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</si>
  <si>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</si>
  <si>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</si>
  <si>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</si>
  <si>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</si>
  <si>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</si>
  <si>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</si>
  <si>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</si>
  <si>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</si>
  <si>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</si>
  <si>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</si>
  <si>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</si>
  <si>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</si>
  <si>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</si>
  <si>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</si>
  <si>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</si>
  <si>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</si>
  <si>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</si>
  <si>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</si>
  <si>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</si>
  <si>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</si>
  <si>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</si>
  <si>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</si>
  <si>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</si>
  <si>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</si>
  <si>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</si>
  <si>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</si>
  <si>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</si>
  <si>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</si>
  <si>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</si>
  <si>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</si>
  <si>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</si>
  <si>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</si>
  <si>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</si>
  <si>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</si>
  <si>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</si>
  <si>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</si>
  <si>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</si>
  <si>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</si>
  <si>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</si>
  <si>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</si>
  <si>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</si>
  <si>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</si>
  <si>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</si>
  <si>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</si>
  <si>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</si>
  <si>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</si>
  <si>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</si>
  <si>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</si>
  <si>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</si>
  <si>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5</t>
  </si>
  <si>
    <t>шт.</t>
  </si>
  <si>
    <t>Обслуживание коллективных приборов учета (КПУ),</t>
  </si>
  <si>
    <t>руб/мес</t>
  </si>
  <si>
    <t>Текущий ремонт общего имущества (в том числе на начало 2020года зачислены остатки капитального ремонта)*</t>
  </si>
  <si>
    <t>мп.</t>
  </si>
  <si>
    <t>дератизация, дезинфекция</t>
  </si>
  <si>
    <t>подвал, подъезд</t>
  </si>
  <si>
    <t>ул. Глаголева, д. 15</t>
  </si>
  <si>
    <t>санитарная обрезка деревьев(тополь)</t>
  </si>
  <si>
    <t>ремонт леерного ограждения</t>
  </si>
  <si>
    <t>ремонтно-строительные работы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</si>
</sst>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20" fillId="0" borderId="16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/>
    <xf numFmtId="4" fontId="1" fillId="0" borderId="0" xfId="0" applyNumberFormat="1" applyFont="1" applyFill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2" fillId="0" borderId="0" xfId="1" applyFont="1" applyFill="1" applyAlignment="1" applyProtection="1"/>
    <xf numFmtId="0" fontId="1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2"/>
  <sheetViews>
    <sheetView tabSelected="1" workbookViewId="0">
      <selection activeCell="K36" sqref="K36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34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34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102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1608.9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1608.9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183994.20400000003</v>
      </c>
      <c r="G22" s="20">
        <v>164367.98530872309</v>
      </c>
      <c r="H22" s="17">
        <v>183870.63943756785</v>
      </c>
      <c r="I22" s="17">
        <v>-19502.654128844773</v>
      </c>
      <c r="J22" s="17">
        <v>19626.218691276921</v>
      </c>
      <c r="K22" s="94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87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37262.124000000011</v>
      </c>
      <c r="G24" s="26">
        <v>33287.463908432466</v>
      </c>
      <c r="H24" s="26">
        <v>37138.559437567856</v>
      </c>
      <c r="I24" s="26">
        <v>-3851.0955291353944</v>
      </c>
      <c r="J24" s="26">
        <v>3974.6600915675458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7143.5159999999987</v>
      </c>
      <c r="G25" s="30">
        <v>6381.534531668397</v>
      </c>
      <c r="H25" s="30">
        <v>7143.5159999999987</v>
      </c>
      <c r="I25" s="30">
        <v>-761.98146833160172</v>
      </c>
      <c r="J25" s="30">
        <v>761.98146833160172</v>
      </c>
      <c r="K25" s="31" t="s">
        <v>33</v>
      </c>
    </row>
    <row r="26" spans="1:11" ht="39.950000000000003" customHeight="1">
      <c r="A26" s="24"/>
      <c r="B26" s="25" t="s">
        <v>92</v>
      </c>
      <c r="C26" s="25" t="s">
        <v>31</v>
      </c>
      <c r="D26" s="29">
        <v>0.15</v>
      </c>
      <c r="E26" s="29">
        <v>0</v>
      </c>
      <c r="F26" s="30">
        <v>2896.02</v>
      </c>
      <c r="G26" s="30">
        <v>2587.1085939196209</v>
      </c>
      <c r="H26" s="30">
        <v>2896.02</v>
      </c>
      <c r="I26" s="30">
        <v>-308.91140608037904</v>
      </c>
      <c r="J26" s="30">
        <v>308.91140608037904</v>
      </c>
      <c r="K26" s="32" t="s">
        <v>34</v>
      </c>
    </row>
    <row r="27" spans="1:11" ht="39.950000000000003" customHeight="1">
      <c r="A27" s="24"/>
      <c r="B27" s="25" t="s">
        <v>93</v>
      </c>
      <c r="C27" s="25" t="s">
        <v>31</v>
      </c>
      <c r="D27" s="29">
        <v>0.15</v>
      </c>
      <c r="E27" s="29">
        <v>0</v>
      </c>
      <c r="F27" s="30">
        <v>2896.02</v>
      </c>
      <c r="G27" s="30">
        <v>2587.1085939196209</v>
      </c>
      <c r="H27" s="30">
        <v>2896.02</v>
      </c>
      <c r="I27" s="30">
        <v>-308.91140608037904</v>
      </c>
      <c r="J27" s="30">
        <v>308.91140608037904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20272.14000000001</v>
      </c>
      <c r="G28" s="30">
        <v>18109.760157437355</v>
      </c>
      <c r="H28" s="30">
        <v>20272.14000000001</v>
      </c>
      <c r="I28" s="30">
        <v>-2162.3798425626555</v>
      </c>
      <c r="J28" s="30">
        <v>2162.3798425626555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2896.02</v>
      </c>
      <c r="G29" s="30">
        <v>2587.1085939196209</v>
      </c>
      <c r="H29" s="30">
        <v>2896.02</v>
      </c>
      <c r="I29" s="30">
        <v>-308.91140608037904</v>
      </c>
      <c r="J29" s="30">
        <v>308.91140608037904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1158.4080000000001</v>
      </c>
      <c r="G30" s="30">
        <v>1034.8434375678485</v>
      </c>
      <c r="H30" s="30">
        <v>1034.8434375678485</v>
      </c>
      <c r="I30" s="30">
        <v>0</v>
      </c>
      <c r="J30" s="30">
        <v>123.56456243215166</v>
      </c>
      <c r="K30" s="32" t="s">
        <v>39</v>
      </c>
    </row>
    <row r="31" spans="1:11" ht="39.950000000000003" customHeight="1">
      <c r="A31" s="24" t="s">
        <v>88</v>
      </c>
      <c r="B31" s="25" t="s">
        <v>85</v>
      </c>
      <c r="C31" s="25" t="s">
        <v>31</v>
      </c>
      <c r="D31" s="29">
        <v>3.34</v>
      </c>
      <c r="E31" s="29">
        <v>0</v>
      </c>
      <c r="F31" s="30">
        <v>64484.712000000007</v>
      </c>
      <c r="G31" s="29">
        <v>57606.29</v>
      </c>
      <c r="H31" s="29">
        <v>64484.712000000007</v>
      </c>
      <c r="I31" s="30">
        <v>-6878.4220000000059</v>
      </c>
      <c r="J31" s="30">
        <v>6878.4220000000059</v>
      </c>
      <c r="K31" s="27"/>
    </row>
    <row r="32" spans="1:11" ht="39.950000000000003" customHeight="1">
      <c r="A32" s="24" t="s">
        <v>89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56568.923999999992</v>
      </c>
      <c r="G32" s="30">
        <v>50534.854534563266</v>
      </c>
      <c r="H32" s="30">
        <v>56568.923999999992</v>
      </c>
      <c r="I32" s="30">
        <v>-6034.0694654367253</v>
      </c>
      <c r="J32" s="30">
        <v>6034.0694654367253</v>
      </c>
      <c r="K32" s="27"/>
    </row>
    <row r="33" spans="1:12" ht="39.950000000000003" customHeight="1">
      <c r="A33" s="24" t="s">
        <v>90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25678.444000000003</v>
      </c>
      <c r="G33" s="30">
        <v>22939.376865727358</v>
      </c>
      <c r="H33" s="30">
        <v>25678.444000000003</v>
      </c>
      <c r="I33" s="30">
        <v>-2739.0671342726455</v>
      </c>
      <c r="J33" s="30">
        <v>2739.0671342726455</v>
      </c>
      <c r="K33" s="27"/>
    </row>
    <row r="34" spans="1:12" s="81" customFormat="1" ht="45" customHeight="1">
      <c r="A34" s="138" t="s">
        <v>86</v>
      </c>
      <c r="B34" s="93" t="s">
        <v>42</v>
      </c>
      <c r="C34" s="34" t="s">
        <v>43</v>
      </c>
      <c r="D34" s="36">
        <v>5.0599999999999996</v>
      </c>
      <c r="E34" s="20">
        <v>0</v>
      </c>
      <c r="F34" s="17">
        <v>13822.68</v>
      </c>
      <c r="G34" s="17">
        <v>12276.92</v>
      </c>
      <c r="H34" s="17">
        <v>13822.68</v>
      </c>
      <c r="I34" s="17">
        <v>-1545.7600000000002</v>
      </c>
      <c r="J34" s="17">
        <v>1545.7600000000002</v>
      </c>
      <c r="K34" s="21" t="s">
        <v>44</v>
      </c>
    </row>
    <row r="35" spans="1:12" s="81" customFormat="1" ht="39.950000000000003" customHeight="1">
      <c r="A35" s="138" t="s">
        <v>45</v>
      </c>
      <c r="B35" s="15" t="s">
        <v>96</v>
      </c>
      <c r="C35" s="34" t="s">
        <v>97</v>
      </c>
      <c r="D35" s="20">
        <v>2.4549999999999999E-2</v>
      </c>
      <c r="E35" s="20">
        <v>0</v>
      </c>
      <c r="F35" s="17">
        <v>475.2</v>
      </c>
      <c r="G35" s="17">
        <v>422.72</v>
      </c>
      <c r="H35" s="17">
        <v>475.2</v>
      </c>
      <c r="I35" s="17">
        <v>-52.479999999999961</v>
      </c>
      <c r="J35" s="17">
        <v>52.479999999999961</v>
      </c>
      <c r="K35" s="21"/>
    </row>
    <row r="36" spans="1:12" s="19" customFormat="1" ht="71.25" customHeight="1">
      <c r="A36" s="33" t="s">
        <v>46</v>
      </c>
      <c r="B36" s="35" t="s">
        <v>98</v>
      </c>
      <c r="C36" s="34" t="s">
        <v>31</v>
      </c>
      <c r="D36" s="36">
        <v>1.8</v>
      </c>
      <c r="E36" s="20">
        <v>24858.920000000006</v>
      </c>
      <c r="F36" s="17">
        <v>34752.239999999998</v>
      </c>
      <c r="G36" s="17">
        <v>30913.99</v>
      </c>
      <c r="H36" s="17">
        <v>17947.41</v>
      </c>
      <c r="I36" s="17">
        <v>43258.570000000007</v>
      </c>
      <c r="J36" s="17">
        <v>3838.2499999999964</v>
      </c>
      <c r="K36" s="21"/>
    </row>
    <row r="37" spans="1:12" s="44" customFormat="1" ht="15" customHeight="1">
      <c r="A37" s="37"/>
      <c r="B37" s="38" t="s">
        <v>47</v>
      </c>
      <c r="C37" s="39"/>
      <c r="D37" s="40"/>
      <c r="E37" s="41"/>
      <c r="F37" s="42"/>
      <c r="G37" s="42"/>
      <c r="H37" s="42"/>
      <c r="I37" s="42"/>
      <c r="J37" s="42" t="s">
        <v>48</v>
      </c>
      <c r="K37" s="43"/>
    </row>
    <row r="38" spans="1:12" s="44" customFormat="1" ht="15" customHeight="1">
      <c r="A38" s="37"/>
      <c r="B38" s="38" t="s">
        <v>49</v>
      </c>
      <c r="C38" s="39"/>
      <c r="D38" s="40"/>
      <c r="E38" s="41"/>
      <c r="F38" s="42"/>
      <c r="G38" s="42"/>
      <c r="H38" s="42"/>
      <c r="I38" s="42">
        <v>5433.07</v>
      </c>
      <c r="J38" s="42" t="s">
        <v>48</v>
      </c>
      <c r="K38" s="42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3"/>
    </row>
    <row r="40" spans="1:12" s="44" customFormat="1" ht="15" customHeight="1">
      <c r="A40" s="37"/>
      <c r="B40" s="38"/>
      <c r="C40" s="39"/>
      <c r="D40" s="40"/>
      <c r="E40" s="41"/>
      <c r="F40" s="42"/>
      <c r="G40" s="42"/>
      <c r="H40" s="42"/>
      <c r="I40" s="42"/>
      <c r="J40" s="42"/>
      <c r="K40" s="42"/>
    </row>
    <row r="41" spans="1:12" s="106" customFormat="1" ht="15" customHeight="1" thickBot="1">
      <c r="A41" s="100"/>
      <c r="B41" s="101"/>
      <c r="C41" s="101"/>
      <c r="D41" s="102"/>
      <c r="E41" s="103"/>
      <c r="F41" s="104"/>
      <c r="G41" s="104"/>
      <c r="H41" s="104"/>
      <c r="I41" s="104"/>
      <c r="J41" s="104"/>
      <c r="K41" s="105"/>
    </row>
    <row r="42" spans="1:12" s="47" customFormat="1" ht="77.25" thickBot="1">
      <c r="A42" s="45" t="s">
        <v>94</v>
      </c>
      <c r="B42" s="46" t="s">
        <v>50</v>
      </c>
      <c r="C42" s="12" t="s">
        <v>20</v>
      </c>
      <c r="D42" s="12" t="s">
        <v>21</v>
      </c>
      <c r="E42" s="12" t="s">
        <v>51</v>
      </c>
      <c r="F42" s="12" t="s">
        <v>52</v>
      </c>
      <c r="G42" s="12" t="s">
        <v>53</v>
      </c>
      <c r="H42" s="12" t="s">
        <v>54</v>
      </c>
      <c r="I42" s="12" t="s">
        <v>27</v>
      </c>
      <c r="J42" s="119" t="s">
        <v>28</v>
      </c>
      <c r="K42" s="120"/>
    </row>
    <row r="43" spans="1:12" s="28" customFormat="1" ht="15">
      <c r="A43" s="48"/>
      <c r="B43" s="49" t="s">
        <v>12</v>
      </c>
      <c r="C43" s="49"/>
      <c r="D43" s="50"/>
      <c r="E43" s="51"/>
      <c r="F43" s="51"/>
      <c r="G43" s="51"/>
      <c r="H43" s="51"/>
      <c r="I43" s="51"/>
      <c r="J43" s="121"/>
      <c r="K43" s="121"/>
    </row>
    <row r="44" spans="1:12" ht="39.950000000000003" customHeight="1">
      <c r="A44" s="24"/>
      <c r="B44" s="25" t="s">
        <v>55</v>
      </c>
      <c r="C44" s="95" t="s">
        <v>56</v>
      </c>
      <c r="D44" s="52" t="s">
        <v>57</v>
      </c>
      <c r="E44" s="30">
        <v>238197.43</v>
      </c>
      <c r="F44" s="30">
        <v>197591.26</v>
      </c>
      <c r="G44" s="30">
        <v>238197.43</v>
      </c>
      <c r="H44" s="30">
        <v>-40606.169999999984</v>
      </c>
      <c r="I44" s="30">
        <v>40606.169999999984</v>
      </c>
      <c r="J44" s="122" t="s">
        <v>58</v>
      </c>
      <c r="K44" s="122"/>
    </row>
    <row r="45" spans="1:12" ht="39.950000000000003" customHeight="1">
      <c r="A45" s="24"/>
      <c r="B45" s="25" t="s">
        <v>59</v>
      </c>
      <c r="C45" s="95" t="s">
        <v>60</v>
      </c>
      <c r="D45" s="52">
        <v>1853.12</v>
      </c>
      <c r="E45" s="30">
        <v>459850.22</v>
      </c>
      <c r="F45" s="30">
        <v>402876.8</v>
      </c>
      <c r="G45" s="30">
        <v>459850.22</v>
      </c>
      <c r="H45" s="30">
        <v>-56973.419999999984</v>
      </c>
      <c r="I45" s="30">
        <v>56973.419999999984</v>
      </c>
      <c r="J45" s="122" t="s">
        <v>91</v>
      </c>
      <c r="K45" s="122"/>
    </row>
    <row r="46" spans="1:12">
      <c r="A46" s="53"/>
      <c r="B46" s="54"/>
      <c r="C46" s="54"/>
      <c r="D46" s="55"/>
      <c r="E46" s="56"/>
      <c r="F46" s="56"/>
      <c r="G46" s="56"/>
      <c r="H46" s="56"/>
      <c r="I46" s="56"/>
      <c r="J46" s="56"/>
      <c r="K46" s="57"/>
      <c r="L46" s="57"/>
    </row>
    <row r="47" spans="1:12" s="10" customFormat="1" ht="12">
      <c r="A47" s="7"/>
      <c r="B47" s="58" t="s">
        <v>61</v>
      </c>
      <c r="C47" s="58"/>
      <c r="D47" s="58"/>
      <c r="E47" s="58"/>
      <c r="F47" s="58"/>
      <c r="G47" s="59"/>
      <c r="H47" s="58"/>
      <c r="I47" s="58"/>
      <c r="J47" s="58"/>
    </row>
    <row r="48" spans="1:12">
      <c r="A48" s="53"/>
      <c r="B48" s="60" t="s">
        <v>62</v>
      </c>
      <c r="C48" s="54"/>
      <c r="D48" s="55"/>
      <c r="E48" s="55"/>
      <c r="F48" s="61"/>
      <c r="G48" s="56"/>
      <c r="H48" s="56"/>
      <c r="I48" s="56"/>
      <c r="J48" s="56"/>
      <c r="K48" s="56"/>
      <c r="L48" s="62"/>
    </row>
    <row r="49" spans="1:12">
      <c r="A49" s="53"/>
      <c r="B49" s="60"/>
      <c r="C49" s="60"/>
      <c r="D49" s="55"/>
      <c r="E49" s="55"/>
      <c r="F49" s="61"/>
      <c r="G49" s="56"/>
      <c r="H49" s="56"/>
      <c r="I49" s="56"/>
      <c r="J49" s="56"/>
      <c r="K49" s="56"/>
      <c r="L49" s="62"/>
    </row>
    <row r="50" spans="1:12" s="63" customFormat="1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110"/>
    </row>
    <row r="51" spans="1:12" s="63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110"/>
    </row>
    <row r="52" spans="1:12" s="63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110"/>
    </row>
    <row r="53" spans="1:12" s="63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110"/>
    </row>
    <row r="54" spans="1:12" s="63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110"/>
    </row>
    <row r="55" spans="1:12" s="63" customFormat="1">
      <c r="A55" s="53"/>
      <c r="B55" s="60"/>
      <c r="C55" s="60"/>
      <c r="D55" s="55"/>
      <c r="E55" s="55"/>
      <c r="F55" s="107"/>
      <c r="G55" s="107"/>
      <c r="H55" s="56"/>
      <c r="I55" s="56"/>
      <c r="J55" s="56"/>
      <c r="K55" s="56"/>
      <c r="L55" s="110"/>
    </row>
    <row r="56" spans="1:12" s="63" customFormat="1">
      <c r="A56" s="53"/>
      <c r="B56" s="60"/>
      <c r="C56" s="60"/>
      <c r="D56" s="55"/>
      <c r="E56" s="55"/>
      <c r="F56" s="107"/>
      <c r="G56" s="107"/>
      <c r="H56" s="56"/>
      <c r="I56" s="56"/>
      <c r="J56" s="56"/>
      <c r="K56" s="56"/>
      <c r="L56" s="110"/>
    </row>
    <row r="57" spans="1:12" s="63" customFormat="1">
      <c r="A57" s="53"/>
      <c r="B57" s="60"/>
      <c r="C57" s="60"/>
      <c r="D57" s="55"/>
      <c r="E57" s="55"/>
      <c r="F57" s="107"/>
      <c r="G57" s="107"/>
      <c r="H57" s="56"/>
      <c r="I57" s="56"/>
      <c r="J57" s="56"/>
      <c r="K57" s="56"/>
      <c r="L57" s="110"/>
    </row>
    <row r="58" spans="1:12" s="63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110"/>
    </row>
    <row r="59" spans="1:12" s="63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110"/>
    </row>
    <row r="60" spans="1:12">
      <c r="L60" s="62"/>
    </row>
    <row r="61" spans="1:12" s="19" customFormat="1" ht="14.25">
      <c r="A61" s="64"/>
      <c r="B61" s="65" t="s">
        <v>63</v>
      </c>
      <c r="C61" s="65"/>
      <c r="D61" s="65"/>
      <c r="E61" s="65"/>
      <c r="F61" s="66"/>
      <c r="I61" s="67"/>
      <c r="L61" s="68"/>
    </row>
    <row r="62" spans="1:12" s="19" customFormat="1" ht="14.25">
      <c r="A62" s="64"/>
      <c r="B62" s="69" t="s">
        <v>64</v>
      </c>
      <c r="C62" s="69"/>
      <c r="D62" s="65"/>
      <c r="E62" s="65"/>
      <c r="F62" s="66"/>
    </row>
    <row r="63" spans="1:12" ht="13.5" thickBot="1"/>
    <row r="64" spans="1:12" s="72" customFormat="1" ht="51.75" thickBot="1">
      <c r="A64" s="12" t="s">
        <v>65</v>
      </c>
      <c r="B64" s="123" t="s">
        <v>66</v>
      </c>
      <c r="C64" s="124"/>
      <c r="D64" s="125"/>
      <c r="E64" s="126"/>
      <c r="F64" s="127"/>
      <c r="G64" s="114" t="s">
        <v>67</v>
      </c>
      <c r="H64" s="70" t="s">
        <v>68</v>
      </c>
      <c r="I64" s="70" t="s">
        <v>69</v>
      </c>
      <c r="J64" s="12" t="s">
        <v>70</v>
      </c>
      <c r="K64" s="71"/>
    </row>
    <row r="65" spans="1:11">
      <c r="A65" s="73"/>
      <c r="B65" s="74"/>
      <c r="C65" s="75"/>
      <c r="D65" s="75"/>
      <c r="E65" s="128"/>
      <c r="F65" s="129"/>
      <c r="G65" s="76"/>
      <c r="H65" s="77"/>
      <c r="I65" s="77"/>
      <c r="J65" s="77"/>
    </row>
    <row r="66" spans="1:11" s="81" customFormat="1" ht="15.75">
      <c r="A66" s="78" t="s">
        <v>71</v>
      </c>
      <c r="B66" s="108" t="s">
        <v>72</v>
      </c>
      <c r="C66" s="109"/>
      <c r="D66" s="109"/>
      <c r="E66" s="130"/>
      <c r="F66" s="131"/>
      <c r="G66" s="79"/>
      <c r="H66" s="78"/>
      <c r="I66" s="78"/>
      <c r="J66" s="80"/>
    </row>
    <row r="67" spans="1:11">
      <c r="A67" s="82"/>
      <c r="B67" s="83" t="s">
        <v>12</v>
      </c>
      <c r="C67" s="84"/>
      <c r="D67" s="84"/>
      <c r="E67" s="132"/>
      <c r="F67" s="133"/>
      <c r="G67" s="85"/>
      <c r="H67" s="82"/>
      <c r="I67" s="82"/>
      <c r="J67" s="30"/>
    </row>
    <row r="68" spans="1:11">
      <c r="A68" s="82"/>
      <c r="B68" s="96" t="s">
        <v>103</v>
      </c>
      <c r="C68" s="111"/>
      <c r="D68" s="112"/>
      <c r="E68" s="96" t="s">
        <v>73</v>
      </c>
      <c r="F68" s="135"/>
      <c r="G68" s="97">
        <v>44012</v>
      </c>
      <c r="H68" s="98" t="s">
        <v>95</v>
      </c>
      <c r="I68" s="96">
        <v>1</v>
      </c>
      <c r="J68" s="99">
        <v>6700.65</v>
      </c>
    </row>
    <row r="69" spans="1:11">
      <c r="A69" s="82"/>
      <c r="B69" s="96" t="s">
        <v>104</v>
      </c>
      <c r="C69" s="111"/>
      <c r="D69" s="112"/>
      <c r="E69" s="96" t="s">
        <v>73</v>
      </c>
      <c r="F69" s="115"/>
      <c r="G69" s="97">
        <v>44189</v>
      </c>
      <c r="H69" s="98" t="s">
        <v>99</v>
      </c>
      <c r="I69" s="96">
        <v>3</v>
      </c>
      <c r="J69" s="99">
        <v>3800</v>
      </c>
    </row>
    <row r="70" spans="1:11">
      <c r="A70" s="82"/>
      <c r="B70" s="96" t="s">
        <v>75</v>
      </c>
      <c r="C70" s="111"/>
      <c r="D70" s="112"/>
      <c r="E70" s="96" t="s">
        <v>73</v>
      </c>
      <c r="F70" s="115"/>
      <c r="G70" s="97">
        <v>43978</v>
      </c>
      <c r="H70" s="98" t="s">
        <v>74</v>
      </c>
      <c r="I70" s="96">
        <v>520</v>
      </c>
      <c r="J70" s="99">
        <v>1341.6</v>
      </c>
    </row>
    <row r="71" spans="1:11">
      <c r="A71" s="82"/>
      <c r="B71" s="96" t="s">
        <v>105</v>
      </c>
      <c r="C71" s="111"/>
      <c r="D71" s="112"/>
      <c r="E71" s="96"/>
      <c r="F71" s="115"/>
      <c r="G71" s="97">
        <v>44195</v>
      </c>
      <c r="H71" s="98"/>
      <c r="I71" s="96"/>
      <c r="J71" s="99">
        <v>200</v>
      </c>
    </row>
    <row r="72" spans="1:11">
      <c r="A72" s="82"/>
      <c r="B72" s="96" t="s">
        <v>76</v>
      </c>
      <c r="C72" s="111"/>
      <c r="D72" s="112"/>
      <c r="E72" s="96"/>
      <c r="F72" s="115"/>
      <c r="G72" s="97">
        <v>44195</v>
      </c>
      <c r="H72" s="98"/>
      <c r="I72" s="96"/>
      <c r="J72" s="99">
        <v>490</v>
      </c>
    </row>
    <row r="73" spans="1:11">
      <c r="A73" s="82"/>
      <c r="B73" s="96" t="s">
        <v>100</v>
      </c>
      <c r="C73" s="111"/>
      <c r="D73" s="112"/>
      <c r="E73" s="96" t="s">
        <v>101</v>
      </c>
      <c r="F73" s="115"/>
      <c r="G73" s="97">
        <v>44195</v>
      </c>
      <c r="H73" s="98"/>
      <c r="I73" s="96"/>
      <c r="J73" s="99">
        <f>2850+2565.16</f>
        <v>5415.16</v>
      </c>
      <c r="K73" s="116"/>
    </row>
    <row r="74" spans="1:11">
      <c r="A74" s="82"/>
      <c r="B74" s="136"/>
      <c r="C74" s="136"/>
      <c r="D74" s="136"/>
      <c r="E74" s="136"/>
      <c r="F74" s="136"/>
      <c r="G74" s="137"/>
      <c r="H74" s="82"/>
      <c r="I74" s="82"/>
      <c r="J74" s="82"/>
      <c r="K74" s="56"/>
    </row>
    <row r="75" spans="1:11" s="81" customFormat="1">
      <c r="A75" s="78"/>
      <c r="B75" s="118" t="s">
        <v>77</v>
      </c>
      <c r="C75" s="118"/>
      <c r="D75" s="118"/>
      <c r="E75" s="118"/>
      <c r="F75" s="118"/>
      <c r="G75" s="113"/>
      <c r="H75" s="78"/>
      <c r="I75" s="78"/>
      <c r="J75" s="86">
        <f>SUM(J68:J74)</f>
        <v>17947.41</v>
      </c>
      <c r="K75" s="87"/>
    </row>
    <row r="76" spans="1:11">
      <c r="K76" s="63"/>
    </row>
    <row r="78" spans="1:11" s="28" customFormat="1" ht="15">
      <c r="A78" s="88"/>
      <c r="B78" s="89" t="s">
        <v>78</v>
      </c>
      <c r="C78" s="89"/>
      <c r="D78" s="89"/>
      <c r="E78" s="89"/>
      <c r="F78" s="89"/>
      <c r="H78" s="28" t="s">
        <v>79</v>
      </c>
    </row>
    <row r="79" spans="1:11" s="28" customFormat="1" ht="15">
      <c r="A79" s="88"/>
      <c r="B79" s="90"/>
      <c r="C79" s="90"/>
      <c r="D79" s="90"/>
      <c r="E79" s="90"/>
      <c r="F79" s="90"/>
    </row>
    <row r="80" spans="1:11" s="28" customFormat="1" ht="15">
      <c r="A80" s="88"/>
      <c r="B80" s="90"/>
      <c r="C80" s="90"/>
      <c r="D80" s="90"/>
      <c r="E80" s="90"/>
      <c r="F80" s="90"/>
    </row>
    <row r="81" spans="1:7" s="89" customFormat="1" ht="15">
      <c r="A81" s="88"/>
      <c r="B81" s="89" t="s">
        <v>80</v>
      </c>
      <c r="D81" s="89" t="s">
        <v>81</v>
      </c>
    </row>
    <row r="82" spans="1:7" s="89" customFormat="1" ht="18">
      <c r="A82" s="88"/>
      <c r="D82" s="117" t="s">
        <v>82</v>
      </c>
      <c r="E82" s="117"/>
      <c r="F82" s="117"/>
    </row>
    <row r="83" spans="1:7" s="89" customFormat="1" ht="15">
      <c r="A83" s="88"/>
    </row>
    <row r="84" spans="1:7" s="89" customFormat="1" ht="15">
      <c r="A84" s="88"/>
    </row>
    <row r="85" spans="1:7" s="89" customFormat="1" ht="15">
      <c r="A85" s="88"/>
      <c r="B85" s="89" t="s">
        <v>83</v>
      </c>
    </row>
    <row r="86" spans="1:7" s="89" customFormat="1" ht="18">
      <c r="A86" s="88"/>
      <c r="D86" s="91" t="s">
        <v>84</v>
      </c>
      <c r="E86" s="91"/>
      <c r="G86" s="91"/>
    </row>
    <row r="87" spans="1:7" s="89" customFormat="1" ht="15">
      <c r="A87" s="88"/>
    </row>
    <row r="88" spans="1:7" s="89" customFormat="1" ht="15">
      <c r="A88" s="88"/>
    </row>
    <row r="89" spans="1:7" s="92" customFormat="1">
      <c r="A89" s="1"/>
    </row>
    <row r="90" spans="1:7" s="92" customFormat="1">
      <c r="A90" s="1"/>
    </row>
    <row r="91" spans="1:7" s="92" customFormat="1">
      <c r="A91" s="1"/>
    </row>
    <row r="92" spans="1:7" s="92" customFormat="1">
      <c r="A92" s="1"/>
    </row>
    <row r="93" spans="1:7" s="92" customFormat="1">
      <c r="A93" s="1"/>
    </row>
    <row r="94" spans="1:7" s="92" customFormat="1">
      <c r="A94" s="1"/>
    </row>
    <row r="95" spans="1:7" s="92" customFormat="1">
      <c r="A95" s="1"/>
    </row>
    <row r="96" spans="1:7" s="92" customFormat="1">
      <c r="A96" s="1"/>
    </row>
    <row r="97" spans="1:1" s="92" customFormat="1">
      <c r="A97" s="1"/>
    </row>
    <row r="98" spans="1:1" s="92" customFormat="1">
      <c r="A98" s="1"/>
    </row>
    <row r="99" spans="1:1" s="92" customFormat="1">
      <c r="A99" s="1"/>
    </row>
    <row r="100" spans="1:1" s="92" customFormat="1">
      <c r="A100" s="1"/>
    </row>
    <row r="101" spans="1:1" s="92" customFormat="1">
      <c r="A101" s="1"/>
    </row>
    <row r="102" spans="1:1" s="92" customFormat="1">
      <c r="A102" s="1"/>
    </row>
  </sheetData>
  <mergeCells count="11">
    <mergeCell ref="D82:F82"/>
    <mergeCell ref="B74:F74"/>
    <mergeCell ref="B75:F75"/>
    <mergeCell ref="J45:K45"/>
    <mergeCell ref="B64:F64"/>
    <mergeCell ref="E65:F65"/>
    <mergeCell ref="E66:F66"/>
    <mergeCell ref="E67:F67"/>
    <mergeCell ref="J42:K42"/>
    <mergeCell ref="J43:K43"/>
    <mergeCell ref="J44:K44"/>
  </mergeCells>
  <hyperlinks>
    <hyperlink ref="K5" r:id="rId1"/>
  </hyperlinks>
  <pageMargins left="0.70866141732283472" right="0.17" top="0.3" bottom="0.33" header="0.17" footer="0.2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2021-03-24T10:03:58Z</dcterms:modified>
</cp:coreProperties>
</file>